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1" sheetId="1" r:id="rId1"/>
  </sheets>
  <externalReferences>
    <externalReference r:id="rId2"/>
  </externalReferences>
  <definedNames>
    <definedName name="Z_6E36EA37_049E_4FAE_B719_2847CD16F858_.wvu.Cols" localSheetId="0" hidden="1">'КИМ 11'!#REF!,'КИМ 11'!#REF!</definedName>
    <definedName name="Z_6E36EA37_049E_4FAE_B719_2847CD16F858_.wvu.Rows" localSheetId="0" hidden="1">'КИМ 11'!$42:$45</definedName>
    <definedName name="Z_73C0D023_21BD_4441_8EFA_957546C15799_.wvu.Cols" localSheetId="0" hidden="1">'КИМ 11'!#REF!,'КИМ 11'!#REF!</definedName>
    <definedName name="Z_73C0D023_21BD_4441_8EFA_957546C15799_.wvu.Rows" localSheetId="0" hidden="1">'КИМ 11'!$42:$45</definedName>
    <definedName name="_xlnm.Print_Area" localSheetId="0">'КИМ 11'!$A$1:$J$60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<sst xmlns="http://schemas.openxmlformats.org/spreadsheetml/2006/main" count="62" uniqueCount="53">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</sst>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">
          <cell r="W32">
            <v>4052.0823340168936</v>
          </cell>
          <cell r="X32">
            <v>814.0075975602831</v>
          </cell>
          <cell r="Y32">
            <v>2683.6710000000003</v>
          </cell>
          <cell r="AA32">
            <v>0</v>
          </cell>
          <cell r="AI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X32">
            <v>14633.887654342803</v>
          </cell>
          <cell r="BB32">
            <v>0</v>
          </cell>
          <cell r="BC32">
            <v>2648.4926</v>
          </cell>
          <cell r="BD32">
            <v>0</v>
          </cell>
          <cell r="BN32">
            <v>5814</v>
          </cell>
          <cell r="BO32">
            <v>2856</v>
          </cell>
          <cell r="BP32">
            <v>0</v>
          </cell>
          <cell r="BQ32">
            <v>0</v>
          </cell>
          <cell r="CN32">
            <v>11936.749958579807</v>
          </cell>
          <cell r="CO32">
            <v>2454.835057567806</v>
          </cell>
          <cell r="CP32">
            <v>0</v>
          </cell>
          <cell r="DE32">
            <v>10956.647460157255</v>
          </cell>
          <cell r="DS32">
            <v>46023.234047546852</v>
          </cell>
          <cell r="DT32">
            <v>9394.3020890926546</v>
          </cell>
          <cell r="DU32">
            <v>2528.6650999999997</v>
          </cell>
          <cell r="EC32">
            <v>0</v>
          </cell>
          <cell r="EL32">
            <v>43642.536268576579</v>
          </cell>
          <cell r="EU32">
            <v>44249.318024385895</v>
          </cell>
          <cell r="EV32">
            <v>8915.3949361431132</v>
          </cell>
          <cell r="EW32">
            <v>452.44139999999999</v>
          </cell>
          <cell r="FH32">
            <v>35790.877000484455</v>
          </cell>
          <cell r="FM32">
            <v>33870.363745265335</v>
          </cell>
          <cell r="FN32">
            <v>10194.823932278712</v>
          </cell>
          <cell r="FO32">
            <v>2.7742047627322485E-13</v>
          </cell>
          <cell r="FU32">
            <v>26118.288309773528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1611908.75</v>
      </c>
      <c r="F9" s="17">
        <f t="shared" ref="F9:G9" si="0">SUM(F10:F14)</f>
        <v>1495669.45</v>
      </c>
      <c r="G9" s="17">
        <f t="shared" si="0"/>
        <v>353867.81</v>
      </c>
    </row>
    <row r="10" spans="1:7" ht="13.2" customHeight="1" x14ac:dyDescent="0.3">
      <c r="A10" s="73" t="s">
        <v>9</v>
      </c>
      <c r="B10" s="74"/>
      <c r="C10" s="74"/>
      <c r="D10" s="75"/>
      <c r="E10" s="18">
        <v>686898.12</v>
      </c>
      <c r="F10" s="18">
        <v>681355.11</v>
      </c>
      <c r="G10" s="19">
        <v>158675.46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158358.97</v>
      </c>
      <c r="F12" s="18">
        <v>132405.46</v>
      </c>
      <c r="G12" s="19">
        <v>29959.040000000001</v>
      </c>
    </row>
    <row r="13" spans="1:7" ht="13.5" customHeight="1" x14ac:dyDescent="0.3">
      <c r="A13" s="73" t="s">
        <v>12</v>
      </c>
      <c r="B13" s="74"/>
      <c r="C13" s="74"/>
      <c r="D13" s="75"/>
      <c r="E13" s="18">
        <v>319946.46999999997</v>
      </c>
      <c r="F13" s="18">
        <v>266423.03999999998</v>
      </c>
      <c r="G13" s="19">
        <v>59298.36</v>
      </c>
    </row>
    <row r="14" spans="1:7" ht="14.4" customHeight="1" x14ac:dyDescent="0.3">
      <c r="A14" s="66" t="s">
        <v>13</v>
      </c>
      <c r="B14" s="66"/>
      <c r="C14" s="66"/>
      <c r="D14" s="66"/>
      <c r="E14" s="18">
        <v>446705.19</v>
      </c>
      <c r="F14" s="18">
        <v>415485.84</v>
      </c>
      <c r="G14" s="19">
        <v>105934.95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794587.96</v>
      </c>
      <c r="F15" s="17">
        <f t="shared" ref="F15:G15" si="1">SUM(F16:F19)</f>
        <v>769141.94</v>
      </c>
      <c r="G15" s="17">
        <f t="shared" si="1"/>
        <v>140573.14000000001</v>
      </c>
    </row>
    <row r="16" spans="1:7" ht="33.6" customHeight="1" x14ac:dyDescent="0.3">
      <c r="A16" s="79" t="s">
        <v>45</v>
      </c>
      <c r="B16" s="80"/>
      <c r="C16" s="80"/>
      <c r="D16" s="81"/>
      <c r="E16" s="18">
        <v>752390.92</v>
      </c>
      <c r="F16" s="18">
        <v>734060.32</v>
      </c>
      <c r="G16" s="19">
        <v>133457.72</v>
      </c>
    </row>
    <row r="17" spans="1:13" ht="15.6" x14ac:dyDescent="0.3">
      <c r="A17" s="66" t="s">
        <v>46</v>
      </c>
      <c r="B17" s="66"/>
      <c r="C17" s="66"/>
      <c r="D17" s="66"/>
      <c r="E17" s="18">
        <v>2197.71</v>
      </c>
      <c r="F17" s="18">
        <v>1932.39</v>
      </c>
      <c r="G17" s="19">
        <v>265.32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39999.33</v>
      </c>
      <c r="F19" s="18">
        <v>33149.230000000003</v>
      </c>
      <c r="G19" s="19">
        <v>6850.1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9286.2000000000007</v>
      </c>
      <c r="F21" s="18">
        <v>8810.42</v>
      </c>
      <c r="G21" s="19">
        <v>2177.11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44</v>
      </c>
      <c r="B24" s="36"/>
      <c r="C24" s="36"/>
      <c r="D24" s="36"/>
      <c r="E24" s="36"/>
      <c r="F24" s="18">
        <v>158389.18919999991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22183.648585919982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'[1]свод за год'!W32</f>
        <v>4052.0823340168936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'[1]свод за год'!X32</f>
        <v>814.0075975602831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'[1]свод за год'!Y32</f>
        <v>2683.6710000000003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'[1]свод за год'!AA32+'[1]свод за год'!AI32+'[1]свод за год'!AL32+'[1]свод за год'!AO32+'[1]свод за год'!AP32+'[1]свод за год'!AQ32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год'!AX32</f>
        <v>14633.887654342803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SUM(F34:F38)+63507</f>
        <v>190443.96998152096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'[1]свод за год'!CN32+'[1]свод за год'!DS32</f>
        <v>57959.984006126659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'[1]свод за год'!CO32+'[1]свод за год'!DT32</f>
        <v>11849.137146660461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'[1]свод за год'!CP32+'[1]свод за год'!DU32</f>
        <v>2528.6650999999997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'[1]свод за год'!AK32+'[1]свод за год'!AM32+'[1]свод за год'!AN32+'[1]свод за год'!BD32+'[1]свод за год'!EC32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год'!DE32+'[1]свод за год'!EL32</f>
        <v>54599.183728733835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SUM(F40:F48)+77738.77</f>
        <v>248648.76994833106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'[1]свод за год'!EU32+'[1]свод за год'!FM32</f>
        <v>78119.68176965123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'[1]свод за год'!EV32+'[1]свод за год'!FN32</f>
        <v>19110.218868421827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'[1]свод за год'!EW32+'[1]свод за год'!FO32</f>
        <v>452.44140000000027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'[1]свод за год'!BB32+'[1]свод за год'!BC32+'[1]свод за год'!BN32+'[1]свод за год'!BO32+'[1]свод за год'!BP32+'[1]свод за год'!BQ32</f>
        <v>11318.4926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год'!FH32+'[1]свод за год'!FU32</f>
        <v>61909.165310257988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49</v>
      </c>
      <c r="B50" s="42"/>
      <c r="C50" s="42"/>
      <c r="D50" s="42"/>
      <c r="E50" s="43"/>
      <c r="F50" s="27">
        <f>F25+F32+F39+F49</f>
        <v>461276.38851577201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123328.43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63030.54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60297.89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51</v>
      </c>
      <c r="B55" s="48"/>
      <c r="C55" s="48"/>
      <c r="D55" s="48"/>
      <c r="E55" s="48"/>
      <c r="F55" s="27">
        <f>F50+F51</f>
        <v>584604.818515772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752390.92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734060.32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326175.29068422795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11</vt:lpstr>
      <vt:lpstr>'КИМ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2018-04-10T13:49:13Z</cp:lastPrinted>
  <dcterms:created xsi:type="dcterms:W3CDTF">2013-05-24T09:13:10Z</dcterms:created>
  <dcterms:modified xsi:type="dcterms:W3CDTF">2018-04-10T13:49:33Z</dcterms:modified>
</cp:coreProperties>
</file>